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ИТОГ 29.08.2025\Обоснование цены - подтверждение мероприятий\35 2028_ J_НСК_Р_12 КЛ 6 кВ от ТП-13 до ТП-30\Обоснование\"/>
    </mc:Choice>
  </mc:AlternateContent>
  <xr:revisionPtr revIDLastSave="0" documentId="13_ncr:1_{CCA292C2-23D7-4FC2-90FF-77BE2DD61B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ИР" sheetId="1" r:id="rId1"/>
    <sheet name="СМР" sheetId="2" r:id="rId2"/>
  </sheets>
  <definedNames>
    <definedName name="_xlnm.Print_Area" localSheetId="0">ПИР!$C$1:$K$14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G9" i="2"/>
  <c r="H9" i="2" s="1"/>
  <c r="H4" i="2"/>
  <c r="I5" i="1"/>
  <c r="G8" i="2"/>
  <c r="G6" i="2" s="1"/>
  <c r="H8" i="2" l="1"/>
  <c r="H6" i="2" l="1"/>
  <c r="H11" i="2" s="1"/>
</calcChain>
</file>

<file path=xl/sharedStrings.xml><?xml version="1.0" encoding="utf-8"?>
<sst xmlns="http://schemas.openxmlformats.org/spreadsheetml/2006/main" count="40" uniqueCount="33">
  <si>
    <t>№</t>
  </si>
  <si>
    <t>Наименование, характеристика электроустановки, вид работ</t>
  </si>
  <si>
    <t>Источник информации</t>
  </si>
  <si>
    <t>Норматив цены, тыс. руб./1 км по трассе</t>
  </si>
  <si>
    <t>КФ1</t>
  </si>
  <si>
    <t>Протяженность КЛ, км</t>
  </si>
  <si>
    <t>Кф1 = Кпд + Крд + Кии,
где:
Кпд - коэффициент, учитывающий наличие затрат на разработку ПД, равный 0,35 при их наличии, либо 0 при их отсутствии;
Крд - коэффициент, учитывающий наличие затрат на разработку РД, равный 0,50 при их наличии либо 0 при их отсутствии;
Кии - коэффициент, учитывающий наличие затрат на выполнение ИИ, равный 0,15 при их наличии и 0 при их отсутствии.</t>
  </si>
  <si>
    <t>Коэффициент пересчета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</si>
  <si>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</si>
  <si>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Ц1-99-10</t>
  </si>
  <si>
    <t>Приказ Минэнерго РФ от 26.02.2024г. №131
Таблица Ц1. 
Номер расценки Ц1-99-5</t>
  </si>
  <si>
    <t>Итого</t>
  </si>
  <si>
    <t>Приказ Минэнерго РФ от 26.02.2024г. №131
Таблица П5. УНЦ на проектные и изыскательские работы для КЛ.
Номер расценки П5-01</t>
  </si>
  <si>
    <t>Затраты в ценах 2024 год, тыс.руб без НДС</t>
  </si>
  <si>
    <t>Расчёт затрат, необходимых для реализации мероприятий по строительно-монтажным работам по объекту:  
"Реконструкция кабельной линии 6 кВ от ТП-13 до ТП-30"</t>
  </si>
  <si>
    <t>Приказ Минэнерго РФ от 26.02.2024г. №131
Таблица К1. УНЦ КЛ 6-500 кВ (с алюминиевой жилой).
Номер расценки (К1-03-1)</t>
  </si>
  <si>
    <t>Строительно-монтажные работы по объекту: "Реконструкция кабельной линии 6 кВ от ТП-13 до ТП-30".
КЛ 6-500 кВ (с алюминиевой жилой)</t>
  </si>
  <si>
    <t>Приказ Минэнерго РФ от 26.02.2024г. №131
Таблица Б2.1. 
УНЦ на устройство траншеи КЛ с укладкой труб и восстановление благоустройства по трассе
Номер расценки Б2.1-02-1</t>
  </si>
  <si>
    <t>Расчёт затрат, необходимых для реализации мероприятий по проектно-изыскательским работам по объекту: 
"Реконструкция кабельной линии 6 кВ от ТП-13 до ТП-30"</t>
  </si>
  <si>
    <t>Проектно-изыскательские работы по объекту: "Реконструкция кабельной линии 6 кВ от ТП-13 до ТП-30" (рабочая документация и инженерные изыскания)</t>
  </si>
  <si>
    <t>Приказ Минэнерго РФ от 26.02.2024г. №131
Таблица Б2. УНЦ на устройство траншеи КЛ и восстановление благоустройства по трассе. 
Номер расценки Б2-02-1</t>
  </si>
  <si>
    <t xml:space="preserve">Строительно-монтажные работы по объекту: "Реконструкция кабельной линии 6 кВ от ТП-13 до ТП-30".
Устройство траншеи КЛ с укладкой труб и восстановление благоустройства по трассе
</t>
  </si>
  <si>
    <t>Строительно-монтажные работы по объекту: "Реконструкция кабельной линии 6 кВ от ТП-13 до ТП-30".
Устройство траншеи КЛ и восстановление благоустройства по трассе</t>
  </si>
  <si>
    <t xml:space="preserve">Строительно-монтажные работы по объекту: "Реконструкция кабельной линии 6 кВ от ТП-13 до ТП-30".
Кабельное сооружение с трубами
</t>
  </si>
  <si>
    <t>Приказ Минэнерго РФ от 26.02.2024г. №131
Таблица Н4. УНЦ на кабельное сооружение с трубами.
Номер расценки Н4-01</t>
  </si>
  <si>
    <t>Приказ Минэнерго РФ от 26.02.2024г. №131
Таблица Ц1. 
Номер расценки Ц1-99-4</t>
  </si>
  <si>
    <t>*В случае отсутствия в ежеквартальных письмах Минстроя России соответствующих индексов сметной стоимости для отдельных субъектов Российской Федерации, а также индексов на проектные и изыскательские работы, применяются индексы за предыдущий квартал (Письмо Минстроя России от 25.12.2017 N 58300-ОГ/09).</t>
  </si>
  <si>
    <t>Затраты в ценах 2023 год, тыс.руб. без НДС</t>
  </si>
  <si>
    <t>Коэффициент пересчета к III кварталу 2025 года по отношению к ценам 2023 года (Письмо Минстроя России от 16.07.2025 N 41280-ИФ/09
Письмо Минстроя России от 29.07.2025 N 44077-ИФ/09
Письмо Минстроя России от 01.08.2025 N 45276-ИФ/09
Письмо Минстроя России от 09.08.2025 N 46927-ИФ/09)</t>
  </si>
  <si>
    <t>Затраты в ценах III квартара 2025 года, тыс.руб. без НДС</t>
  </si>
  <si>
    <t>Директор филиала "ПСК"</t>
  </si>
  <si>
    <t>ООО "НРСК-СИБИРЬ"</t>
  </si>
  <si>
    <t>Баклагина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</si>
</sst>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4" fillId="2" borderId="2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/>
    <xf numFmtId="0" fontId="4" fillId="2" borderId="2" xfId="0" applyFont="1" applyFill="1" applyBorder="1" applyAlignment="1">
      <alignment horizontal="left" vertical="center" wrapText="1"/>
    </xf>
    <xf numFmtId="164" fontId="0" fillId="0" borderId="0" xfId="0" applyNumberFormat="1"/>
    <xf numFmtId="1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6" fillId="0" borderId="0" xfId="0" applyFont="1"/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K17"/>
  <sheetViews>
    <sheetView tabSelected="1" zoomScale="70" zoomScaleNormal="70" workbookViewId="0">
      <selection activeCell="C14" sqref="C1:K14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1.140625" customWidth="1"/>
    <col min="8" max="8" width="19.28515625" customWidth="1"/>
    <col min="9" max="9" width="17.7109375" customWidth="1"/>
    <col min="10" max="10" width="51" customWidth="1"/>
    <col min="11" max="11" width="33.42578125" customWidth="1"/>
  </cols>
  <sheetData>
    <row r="3" spans="3:11" ht="57.75" customHeight="1" x14ac:dyDescent="0.25">
      <c r="C3" s="24" t="s">
        <v>18</v>
      </c>
      <c r="D3" s="24"/>
      <c r="E3" s="24"/>
      <c r="F3" s="24"/>
      <c r="G3" s="24"/>
      <c r="H3" s="24"/>
      <c r="I3" s="24"/>
    </row>
    <row r="4" spans="3:11" ht="128.25" x14ac:dyDescent="0.25">
      <c r="C4" s="1" t="s">
        <v>0</v>
      </c>
      <c r="D4" s="1" t="s">
        <v>1</v>
      </c>
      <c r="E4" s="1" t="s">
        <v>2</v>
      </c>
      <c r="F4" s="2" t="s">
        <v>3</v>
      </c>
      <c r="G4" s="2" t="s">
        <v>4</v>
      </c>
      <c r="H4" s="2" t="s">
        <v>5</v>
      </c>
      <c r="I4" s="2" t="s">
        <v>27</v>
      </c>
      <c r="J4" s="2" t="s">
        <v>28</v>
      </c>
      <c r="K4" s="2" t="s">
        <v>29</v>
      </c>
    </row>
    <row r="5" spans="3:11" ht="105" x14ac:dyDescent="0.25">
      <c r="C5" s="3">
        <v>1</v>
      </c>
      <c r="D5" s="4" t="s">
        <v>19</v>
      </c>
      <c r="E5" s="4" t="s">
        <v>12</v>
      </c>
      <c r="F5" s="5">
        <v>866.6</v>
      </c>
      <c r="G5" s="6">
        <v>1</v>
      </c>
      <c r="H5" s="6">
        <v>1</v>
      </c>
      <c r="I5" s="7">
        <f>F5*G5*H5</f>
        <v>866.6</v>
      </c>
      <c r="J5" s="7">
        <v>1.2</v>
      </c>
      <c r="K5" s="7">
        <f>J5*I5</f>
        <v>1039.92</v>
      </c>
    </row>
    <row r="7" spans="3:11" ht="87" customHeight="1" x14ac:dyDescent="0.25">
      <c r="C7" s="25" t="s">
        <v>6</v>
      </c>
      <c r="D7" s="25"/>
      <c r="E7" s="25"/>
      <c r="F7" s="25"/>
      <c r="G7" s="25"/>
      <c r="H7" s="25"/>
      <c r="I7" s="25"/>
    </row>
    <row r="9" spans="3:11" ht="90" x14ac:dyDescent="0.25">
      <c r="C9" s="8"/>
      <c r="D9" s="11" t="s">
        <v>26</v>
      </c>
      <c r="E9" s="10"/>
      <c r="F9" s="8"/>
      <c r="G9" s="10"/>
      <c r="H9" s="10"/>
    </row>
    <row r="12" spans="3:11" ht="15.75" x14ac:dyDescent="0.25">
      <c r="C12" s="34" t="s">
        <v>30</v>
      </c>
      <c r="D12" s="34"/>
      <c r="E12" s="34"/>
      <c r="F12" s="34" t="s">
        <v>32</v>
      </c>
      <c r="I12" s="22"/>
    </row>
    <row r="13" spans="3:11" ht="15.75" x14ac:dyDescent="0.25">
      <c r="C13" s="34" t="s">
        <v>31</v>
      </c>
      <c r="D13" s="34"/>
      <c r="E13" s="34"/>
      <c r="F13" s="34"/>
    </row>
    <row r="14" spans="3:11" ht="15.75" x14ac:dyDescent="0.25">
      <c r="C14" s="34"/>
      <c r="D14" s="34"/>
      <c r="E14" s="34"/>
      <c r="F14" s="34"/>
    </row>
    <row r="15" spans="3:11" ht="15.75" x14ac:dyDescent="0.25">
      <c r="C15" s="34"/>
      <c r="D15" s="34"/>
      <c r="E15" s="34"/>
      <c r="F15" s="34"/>
    </row>
    <row r="16" spans="3:11" ht="15.75" x14ac:dyDescent="0.25">
      <c r="C16" s="34"/>
      <c r="D16" s="34"/>
      <c r="E16" s="34"/>
      <c r="F16" s="34"/>
    </row>
    <row r="17" spans="3:6" ht="15.75" x14ac:dyDescent="0.25">
      <c r="C17" s="34"/>
      <c r="D17" s="34"/>
      <c r="E17" s="34"/>
      <c r="F17" s="34"/>
    </row>
  </sheetData>
  <mergeCells count="2">
    <mergeCell ref="C3:I3"/>
    <mergeCell ref="C7:I7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5"/>
  <sheetViews>
    <sheetView zoomScale="55" zoomScaleNormal="55" workbookViewId="0">
      <selection activeCell="C5" sqref="C5"/>
    </sheetView>
  </sheetViews>
  <sheetFormatPr defaultRowHeight="15" x14ac:dyDescent="0.25"/>
  <cols>
    <col min="3" max="3" width="61.28515625" customWidth="1"/>
    <col min="4" max="4" width="27.28515625" customWidth="1"/>
    <col min="5" max="6" width="17.28515625" customWidth="1"/>
    <col min="7" max="7" width="19.28515625" customWidth="1"/>
    <col min="8" max="8" width="17.7109375" customWidth="1"/>
  </cols>
  <sheetData>
    <row r="2" spans="2:8" ht="67.5" customHeight="1" x14ac:dyDescent="0.25">
      <c r="B2" s="24" t="s">
        <v>14</v>
      </c>
      <c r="C2" s="24"/>
      <c r="D2" s="24"/>
      <c r="E2" s="24"/>
      <c r="F2" s="24"/>
      <c r="G2" s="24"/>
      <c r="H2" s="24"/>
    </row>
    <row r="3" spans="2:8" ht="57" x14ac:dyDescent="0.25">
      <c r="B3" s="1" t="s">
        <v>0</v>
      </c>
      <c r="C3" s="1" t="s">
        <v>1</v>
      </c>
      <c r="D3" s="1" t="s">
        <v>2</v>
      </c>
      <c r="E3" s="2" t="s">
        <v>3</v>
      </c>
      <c r="F3" s="2" t="s">
        <v>7</v>
      </c>
      <c r="G3" s="2" t="s">
        <v>5</v>
      </c>
      <c r="H3" s="2" t="s">
        <v>13</v>
      </c>
    </row>
    <row r="4" spans="2:8" ht="83.25" customHeight="1" x14ac:dyDescent="0.25">
      <c r="B4" s="3">
        <v>1</v>
      </c>
      <c r="C4" s="12" t="s">
        <v>16</v>
      </c>
      <c r="D4" s="18" t="s">
        <v>15</v>
      </c>
      <c r="E4" s="15">
        <v>2952.39</v>
      </c>
      <c r="F4" s="15">
        <v>1.34</v>
      </c>
      <c r="G4" s="16">
        <v>0.19600000000000001</v>
      </c>
      <c r="H4" s="26">
        <f>E4*F5*G4*F4</f>
        <v>1093.3361505360001</v>
      </c>
    </row>
    <row r="5" spans="2:8" ht="72" customHeight="1" x14ac:dyDescent="0.25">
      <c r="B5" s="3">
        <v>2</v>
      </c>
      <c r="C5" s="12" t="s">
        <v>8</v>
      </c>
      <c r="D5" s="18" t="s">
        <v>9</v>
      </c>
      <c r="E5" s="20"/>
      <c r="F5" s="15">
        <v>1.41</v>
      </c>
      <c r="G5" s="20"/>
      <c r="H5" s="27"/>
    </row>
    <row r="6" spans="2:8" ht="130.5" customHeight="1" x14ac:dyDescent="0.25">
      <c r="B6" s="3">
        <v>3</v>
      </c>
      <c r="C6" s="12" t="s">
        <v>21</v>
      </c>
      <c r="D6" s="18" t="s">
        <v>17</v>
      </c>
      <c r="E6" s="15">
        <v>5917.92</v>
      </c>
      <c r="F6" s="18"/>
      <c r="G6" s="16">
        <f>G4-G8</f>
        <v>7.6999999999999999E-2</v>
      </c>
      <c r="H6" s="28">
        <f>E6*G6*F7</f>
        <v>624.28138080000008</v>
      </c>
    </row>
    <row r="7" spans="2:8" ht="60" x14ac:dyDescent="0.25">
      <c r="B7" s="3">
        <v>4</v>
      </c>
      <c r="C7" s="12" t="s">
        <v>8</v>
      </c>
      <c r="D7" s="18" t="s">
        <v>10</v>
      </c>
      <c r="E7" s="15"/>
      <c r="F7" s="15">
        <v>1.37</v>
      </c>
      <c r="G7" s="16"/>
      <c r="H7" s="28"/>
    </row>
    <row r="8" spans="2:8" ht="105" x14ac:dyDescent="0.25">
      <c r="B8" s="3">
        <v>5</v>
      </c>
      <c r="C8" s="12" t="s">
        <v>22</v>
      </c>
      <c r="D8" s="18" t="s">
        <v>20</v>
      </c>
      <c r="E8" s="15">
        <v>2836.51</v>
      </c>
      <c r="F8" s="21"/>
      <c r="G8" s="17">
        <f>0.113+0.006</f>
        <v>0.11900000000000001</v>
      </c>
      <c r="H8" s="19">
        <f>E8*G8</f>
        <v>337.54469000000006</v>
      </c>
    </row>
    <row r="9" spans="2:8" ht="90" x14ac:dyDescent="0.25">
      <c r="B9" s="23">
        <v>6</v>
      </c>
      <c r="C9" s="12" t="s">
        <v>23</v>
      </c>
      <c r="D9" s="18" t="s">
        <v>24</v>
      </c>
      <c r="E9" s="15">
        <v>2672.47</v>
      </c>
      <c r="F9" s="21"/>
      <c r="G9" s="17">
        <f>0.113+0.006</f>
        <v>0.11900000000000001</v>
      </c>
      <c r="H9" s="32">
        <f>E9*G9*F10</f>
        <v>403.89039109999999</v>
      </c>
    </row>
    <row r="10" spans="2:8" ht="60" x14ac:dyDescent="0.25">
      <c r="B10" s="3">
        <v>4</v>
      </c>
      <c r="C10" s="12" t="s">
        <v>8</v>
      </c>
      <c r="D10" s="18" t="s">
        <v>25</v>
      </c>
      <c r="E10" s="15"/>
      <c r="F10" s="15">
        <v>1.27</v>
      </c>
      <c r="G10" s="16"/>
      <c r="H10" s="33"/>
    </row>
    <row r="11" spans="2:8" x14ac:dyDescent="0.25">
      <c r="B11" s="29" t="s">
        <v>11</v>
      </c>
      <c r="C11" s="30"/>
      <c r="D11" s="30"/>
      <c r="E11" s="30"/>
      <c r="F11" s="30"/>
      <c r="G11" s="31"/>
      <c r="H11" s="13">
        <f>SUM(H4:H10)</f>
        <v>2459.0526124360003</v>
      </c>
    </row>
    <row r="12" spans="2:8" x14ac:dyDescent="0.25">
      <c r="B12" s="11"/>
      <c r="C12" s="11"/>
      <c r="D12" s="11"/>
      <c r="E12" s="11"/>
      <c r="F12" s="11"/>
      <c r="G12" s="11"/>
      <c r="H12" s="11"/>
    </row>
    <row r="13" spans="2:8" ht="18" customHeight="1" x14ac:dyDescent="0.25">
      <c r="B13" s="25"/>
      <c r="C13" s="25"/>
      <c r="D13" s="25"/>
      <c r="E13" s="25"/>
      <c r="F13" s="25"/>
      <c r="G13" s="25"/>
      <c r="H13" s="25"/>
    </row>
    <row r="15" spans="2:8" x14ac:dyDescent="0.25">
      <c r="B15" s="14"/>
      <c r="C15" s="9"/>
      <c r="D15" s="10"/>
      <c r="F15" s="8"/>
      <c r="G15" s="10"/>
    </row>
  </sheetData>
  <mergeCells count="6">
    <mergeCell ref="B2:H2"/>
    <mergeCell ref="H4:H5"/>
    <mergeCell ref="H6:H7"/>
    <mergeCell ref="B11:G11"/>
    <mergeCell ref="B13:H13"/>
    <mergeCell ref="H9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ПИР</vt:lpstr>
      <vt:lpstr>СМР</vt:lpstr>
      <vt:lpstr>ПИР!Область_печати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Баклагина Екатерина</cp:lastModifiedBy>
  <cp:lastPrinted>2025-09-01T03:45:19Z</cp:lastPrinted>
  <dcterms:created xsi:type="dcterms:W3CDTF">2025-05-28T13:51:18Z</dcterms:created>
  <dcterms:modified xsi:type="dcterms:W3CDTF">2025-09-01T03:45:23Z</dcterms:modified>
</cp:coreProperties>
</file>